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9410" windowHeight="11010"/>
  </bookViews>
  <sheets>
    <sheet name="Раздел 1" sheetId="1" r:id="rId1"/>
  </sheets>
  <calcPr calcId="145621"/>
</workbook>
</file>

<file path=xl/calcChain.xml><?xml version="1.0" encoding="utf-8"?>
<calcChain xmlns="http://schemas.openxmlformats.org/spreadsheetml/2006/main">
  <c r="O44" i="1" l="1"/>
  <c r="M44" i="1"/>
  <c r="J44" i="1"/>
  <c r="H44" i="1"/>
  <c r="E44" i="1"/>
  <c r="C44" i="1"/>
  <c r="F51" i="1" l="1"/>
  <c r="G51" i="1"/>
  <c r="H51" i="1"/>
  <c r="I51" i="1"/>
  <c r="J51" i="1"/>
  <c r="K51" i="1"/>
  <c r="L51" i="1"/>
  <c r="M51" i="1"/>
  <c r="N51" i="1"/>
  <c r="O51" i="1"/>
  <c r="P51" i="1"/>
  <c r="Q51" i="1"/>
  <c r="D51" i="1"/>
  <c r="E51" i="1"/>
  <c r="C51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C80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C73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C6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C59" i="1"/>
  <c r="D44" i="1"/>
  <c r="F44" i="1"/>
  <c r="G44" i="1"/>
  <c r="I44" i="1"/>
  <c r="K44" i="1"/>
  <c r="L44" i="1"/>
  <c r="N44" i="1"/>
  <c r="P44" i="1"/>
  <c r="Q44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0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C25" i="1"/>
  <c r="C81" i="1" l="1"/>
  <c r="E81" i="1"/>
  <c r="O81" i="1"/>
  <c r="M81" i="1"/>
  <c r="J81" i="1"/>
  <c r="H81" i="1"/>
  <c r="G81" i="1"/>
  <c r="K81" i="1"/>
  <c r="Q81" i="1"/>
  <c r="I81" i="1"/>
  <c r="L81" i="1"/>
  <c r="D81" i="1"/>
  <c r="F81" i="1"/>
  <c r="N81" i="1"/>
  <c r="P81" i="1"/>
</calcChain>
</file>

<file path=xl/sharedStrings.xml><?xml version="1.0" encoding="utf-8"?>
<sst xmlns="http://schemas.openxmlformats.org/spreadsheetml/2006/main" count="184" uniqueCount="131">
  <si>
    <t>Отчет</t>
  </si>
  <si>
    <t>о реализации мероприятий долгосрочной целевой программы</t>
  </si>
  <si>
    <t>Содействие занятости населения Ленинградской области на 2013-2015 годы</t>
  </si>
  <si>
    <t>(наименование программы)</t>
  </si>
  <si>
    <t>(отчетный период (квартал, год)</t>
  </si>
  <si>
    <t xml:space="preserve">  (нарастающим итогом)</t>
  </si>
  <si>
    <t>Объекты, мероприятия</t>
  </si>
  <si>
    <t>всего</t>
  </si>
  <si>
    <t>Раздел 1. Расширение и совершенствование системы информационной поддержки политики содействия занятости населения</t>
  </si>
  <si>
    <t>1.1. Размещение информации в печатных средствах массовой информации (далее - СМИ) (газеты, журналы, информационные бюллетени), информационное взаимодействие со СМИ в части публикации статей о наиболее востребованных профессиях в целях повышения мотивации населения Ленинградской области к трудоустройству:</t>
  </si>
  <si>
    <t>региональные печатные СМИ</t>
  </si>
  <si>
    <t xml:space="preserve">печатные издания, специализирующиеся на кадровой тематике </t>
  </si>
  <si>
    <t>1.3. Формирование и тиражирование информационных буклетов, сборников, брошюр для информирования отдельных категорий граждан и работодателей о ситуации на рынке труда, направлениях деятельности службы занятости</t>
  </si>
  <si>
    <t>Итого по разделу 1</t>
  </si>
  <si>
    <t>Раздел 2. Обеспечение стратегического и текущего прогнозирования, планирования потребности экономики в кадрах, формирование трудовых ресурсов региона</t>
  </si>
  <si>
    <t xml:space="preserve">2.2. Проведение обследования предприятий и организаций Ленинградской области в целях выявления потребности в кадрах    </t>
  </si>
  <si>
    <t>2.3. Определение потребности в квалифицированных кадрах по крупным инвестиционным проектам региона</t>
  </si>
  <si>
    <t>2.4. Организация ярмарок вакансий в целях обеспечения кадрами предприятий и организаций Ленинградской области</t>
  </si>
  <si>
    <t>2.5. Проведение семинаров для специалистов ГКУ ЛО ЦЗН по совершенствованию взаимодействия с работодателями</t>
  </si>
  <si>
    <t>2.6. Cоздание региональной системы информирования абитуриентов при поступлении в образовательные учреждения профессионального образования, осуществляющие образовательную деятельность на территории Ленинградской области (далее – образовательные учреждения), о трудоустройстве по выбранной профессии (специальности) выпускников предшествующих лет</t>
  </si>
  <si>
    <t xml:space="preserve">2.7. Создание системы мониторинга по показателю трудоустройства и работы по специальности выпускников в течение двух лет после окончания учреждений профессионального образования </t>
  </si>
  <si>
    <t>2.8. Создание в образовательных учреждениях профессионального образования Ленинградской области центров содействия трудоустройству</t>
  </si>
  <si>
    <t>2.10. Проведение мониторинга состава безработных выпускников учреждений профессионального образования по уровню образования в разрезе учебных заведений и профессий (специальностей)</t>
  </si>
  <si>
    <t>2.11. Проведение мониторинга подготовки квалифицированных кадров в учреждениях высшего, среднего и начального профессионального образования</t>
  </si>
  <si>
    <t>Итого по разделу 2</t>
  </si>
  <si>
    <t>Раздел 3. Обеспечение мероприятий по профессиональной ориентации с целью формирования кадрового потенциала региона</t>
  </si>
  <si>
    <t>3.1. Организация профессиональной ориентации граждан, включая учащихся общеобразовательных учреждений, в целях выбора сферы деятельности (профессии), трудоустройства, профессионального обучения, в том числе на базе передвижного центра профессиональной ориентации</t>
  </si>
  <si>
    <t>3.2. Психологическая поддержка безработных граждан в целях повышения мотивации к труду</t>
  </si>
  <si>
    <t>Итого по разделу 3</t>
  </si>
  <si>
    <t>Раздел 4. Организация профессиональной подготовки кадров в соответствии с потребностями рынка труда</t>
  </si>
  <si>
    <t>4.2. Определение перечня приоритетных профессий (специальностей) для профессиональной подготовки, переподготовки и повышения квалификации безработных граждан</t>
  </si>
  <si>
    <t>4.3. Формирование базы данных профессиональных учебных заведений и программ для обучения взрослого населения с целью информирования населения Ленинградской области и работодателей о возможностях профессиональной подготовки, переподготовки и повышения квалификации граждан</t>
  </si>
  <si>
    <t>4.4. Рассмотрение на заседаниях координационного комитета содействия занятости населения Ленинградской области и координационных комитетов содействия занятости населения муниципальных образований контрольных цифр приема в государственные образовательные учреждения профессионального образования Ленинградской области граждан, обучающихся за счет средств областного бюджета Ленинградской области</t>
  </si>
  <si>
    <t>Итого по разделу 4</t>
  </si>
  <si>
    <t>Раздел 5. Cодействие  самозанятости безработных граждан, предоставление единовременной финансовой помощи гражданам при открытии своего дела, единовременной финансовой помощи гражданам, открывшим свое дело и создавшим дополнительные рабочие место для трудоустройства безработных граждан</t>
  </si>
  <si>
    <t>5.1.Содействие самозанятости безработных граждан, в том числе  проведение организационно-консультационных семинаров, обучение основам предпринимательства и охраны труда, предоставление единовременной финансовой помощи на подготовку документов для открытия своего дела</t>
  </si>
  <si>
    <t>5.2. Предоставление единовременной финансовой помощи гражданам при открытии своего дела</t>
  </si>
  <si>
    <t>5.3. Предоставление единовременной финансовой помощи гражданам, открывшим свое дело и создавшим дополнительное рабочее место для трудоустройства безработных граждан</t>
  </si>
  <si>
    <t>5.4. Информирование безработных граждан о возможности участия в мероприятиях долгосрочной целевой программы “Развитие и государственная поддержка малого и среднего предпринимательства в Ленинградской области на 2009-2013 годы”</t>
  </si>
  <si>
    <t>5.5. Участие в заседаниях конкурсных комиссий комитета по развитию малого, среднего бизнеса и потребительского рынка Ленинградской области по предоставлению субсидий для занятия предпринимательской деятельностью субъектам малого предпринимательства, действующим менее одного года, организованным представителями социально-незащищенных слоев населения и молодежи</t>
  </si>
  <si>
    <t>5.6. Взаимодействие организаций муниципальной инфраструктуры поддержки предпринимательства и ГКУ ЛО ЦЗН по вопросам подготовки безработных граждан к предпринимательской деятельности</t>
  </si>
  <si>
    <t>Итого по разделу 5</t>
  </si>
  <si>
    <t xml:space="preserve">Раздел 6. Организация постоянного и временного трудоустройства граждан </t>
  </si>
  <si>
    <t>6.1. Содействие в постоянном и временном трудоустройстве ищущим работу и безработным гражданам, из них:</t>
  </si>
  <si>
    <t xml:space="preserve">6.1.1. Организация временного  трудоустройства граждан испытывающих трудности в поиске работы, в том числе: </t>
  </si>
  <si>
    <t>6.1.1.1.Несовершеннолетних граждан в возрасте от 14 до 18 лет в свободное от учебы время</t>
  </si>
  <si>
    <t>6.1.1.2.Ищущих работу и безработных граждан на оплачиваемые общественные работы</t>
  </si>
  <si>
    <t>6.1.1.3.Безработных граждан, испытывающих трудности в поиске работы</t>
  </si>
  <si>
    <t>6.1.1.4.Безработных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</t>
  </si>
  <si>
    <t>6.2. Информирование граждан о возможностях участия в общественных и временных работах</t>
  </si>
  <si>
    <t>6.3. Взаимодействие ГКУ ЛО ЦЗН с работодателями  по подбору рабочих мест, в том числе для общественных и временных работ</t>
  </si>
  <si>
    <t>Итого по разделу 6</t>
  </si>
  <si>
    <t>Раздел 7. Организация социальной адаптации безработных граждан на рынке труда</t>
  </si>
  <si>
    <t>7.1. Организация мероприятий по социальной адаптация безработных граждан на рынке труда</t>
  </si>
  <si>
    <t xml:space="preserve">7.2. Проведение семинаров для специалистов ГКУ ЛО ЦЗН, оказывающих государственную услугу по социальной адаптации безработных граждан на рынке труда, с целью повышения их квалификации </t>
  </si>
  <si>
    <t>Итого по разделу 7</t>
  </si>
  <si>
    <t>8.3. Формирование регионального банка вакансий предприятий Ленинградской области, реализующих крупные инвестиционные проекты, с учетом заявленной прогнозной в кадрах потребности</t>
  </si>
  <si>
    <t>8.4. Организация взаимодействия службы занятости с работодателями по подбору и согласованию кандидатур граждан на вахтовый и  сезонный вид работы с применением оперативных технологий (электронная почта, интернет-портал и др.)</t>
  </si>
  <si>
    <t>8.5. Уточнение планов развития предприятий монопрофильных населенных пунктов, а также градо- и системообразующих предприятий с целью объективной оценки ситуации и предотвращения процессов увольнений, введения режимов неполной  рабочей недели, простоев и отпусков без сохранения заработной платы</t>
  </si>
  <si>
    <t>Итого по разделу 8</t>
  </si>
  <si>
    <t>Всего по Программе</t>
  </si>
  <si>
    <t>Ленинградская область</t>
  </si>
  <si>
    <t>1.2. Информационное сопровождение мероприятий службы занятости в эфире региональных теле и радиокомпаний:</t>
  </si>
  <si>
    <t xml:space="preserve">1. Информирование населения о ситуации на региональном рынке труда (далее – рынок труда) и комплексе государственных услуг в сфере содействия занятости в соответствии с требованиями Административного регламента предоставления государственных услуг по информированию о положении на рынке труда в субъекте РФ (утвержден приказом Минсоцздравразвития РФ от 13 июня 2007 года  № 415),  в том числе:  </t>
  </si>
  <si>
    <t>2.9. В целях расширения информационной доступности для молодежи данных о профессиях, востребованных на рынке труда, подготовка и направление в учебные заведения общего и профессионального образования Ленинградской области следующих информационных материалов:
   наиболее востребованные вакантные места, заявленные работодателями в службу занятости Ленинградской области, по рабочим профессиям;
   наиболее востребованные вакантные места, заявленные работодателями в службу занятости, по должностям инженерно-технических работников и служащих;
   кадровая потребность предприятий Ленинградской области в рамках реализации крупных инвестиционных проектов, намеченных к завершению строительства в 2013-2015 годах;
 мониторинг состава безработных выпускников учреждений профессионального образования, состоящих на учете в службе занятости</t>
  </si>
  <si>
    <t>Территориальная принадлежность (муниципальное образование 1-го уровня, муниципальное образование 2-го уровня)</t>
  </si>
  <si>
    <t>Предусмотрено по программе
(тыс. рублей)</t>
  </si>
  <si>
    <t>Фактическое финансирование
(тыс. рублей)</t>
  </si>
  <si>
    <t>Выполнено работ
(тыс. рублей)</t>
  </si>
  <si>
    <t>федеральный бюджет</t>
  </si>
  <si>
    <t>областной бюджет</t>
  </si>
  <si>
    <t>местные бюджеты</t>
  </si>
  <si>
    <t>прочие источники</t>
  </si>
  <si>
    <t>из них на выполнение государственного задания</t>
  </si>
  <si>
    <t xml:space="preserve">4.1. Профессиональная подготовка, переподготовка и повышение квалификации безработных граждан и женщин в период отпуска по уходу за ребенком до достижения им возраста трех лет (далее – женщины в отпуске по уходу за ребенком), </t>
  </si>
  <si>
    <t>Индикаторы реализации  (целевые задания план/факт)</t>
  </si>
  <si>
    <t>8.1. Организация мероприятий по оказанию поддержки безработным гражданам при переезде в другую местность Ленинградской области для временного трудоустройства по направлению органов службы занятости</t>
  </si>
  <si>
    <r>
      <t>8.2.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Организация мероприятий по оказанию адресной поддержки безработным гражданам и членам их семей при переселении в другую местность Ленинградской области на новое место жительства для работы по направлению органов службы занятости</t>
    </r>
  </si>
  <si>
    <t xml:space="preserve">
Раздел 8. Содействие безработным гражданам при переезде и безработным гражданам и членам их семей при переселении в другую местность Ленинградской области для трудоустройства по направлению органов службы занятости
</t>
  </si>
  <si>
    <t>38 чел./40 чел.</t>
  </si>
  <si>
    <t>Оказание индивидуальных информационных услуг  ежегодно не менее 3000 ищущим
работу и безработным  гражданам/оказано информационных услуг  около  3000 ищущим
работу и безработным  гражданам</t>
  </si>
  <si>
    <t xml:space="preserve">Проведение 1 семинара/проведен 1 семинар </t>
  </si>
  <si>
    <t>Подбор рабочих мест для  трудоустройства,  посещение до 1000 предприятий  Ленинградской  области ежегодно/ по итогам 2013 года 10315 посещений</t>
  </si>
  <si>
    <t>по итогам   2013 года</t>
  </si>
  <si>
    <t>Перечень  размещен на сайте комитета</t>
  </si>
  <si>
    <t>Заседание координационного комитета по вопросу согласования сводного объема и структуры приема проведено 5 февраля 2013 года</t>
  </si>
  <si>
    <t xml:space="preserve">В ГКУ ЛО ЦЗН имеется регулярно обновляемый электронный банк вакансий предприятий, реализующих крупные инвестиционные проекты </t>
  </si>
  <si>
    <t>Ежемесяно комитетом обобщается информация ГКУ ЦЗН о ситуации на рынке труда в моногородах и доводится до сведения Правительства ЛО</t>
  </si>
  <si>
    <t>Проведён мониторинг и анализ данных, охвачено 3000 человек</t>
  </si>
  <si>
    <t>Мониторинг проводился ежемесячно, начиная с 1-го июля и направлялся в комитет общего и профессионального обрзования Ленинградской области</t>
  </si>
  <si>
    <t>72 статьи/1147 статей</t>
  </si>
  <si>
    <t>48 статей/48 статей</t>
  </si>
  <si>
    <t xml:space="preserve">36 выпусков/207 выпусков </t>
  </si>
  <si>
    <t>25000 экз./25000 экз.</t>
  </si>
  <si>
    <t>200 ед. для 21800 граждан, ищущих работу/276 ед.с числом участников 20681 человек</t>
  </si>
  <si>
    <t>1400 чел./
1658 чел.</t>
  </si>
  <si>
    <t>1883 чел./1826 чел., из них 170 чел./234 женщины в отпуске по уходу за ребенком</t>
  </si>
  <si>
    <t>425 чел./434 чел.</t>
  </si>
  <si>
    <t>252 чел./362 чел.</t>
  </si>
  <si>
    <t>Взаимодействие ГКУ ЛО ЦЗН с организациями муниципальной инфраструктуры поддержки  предпринимательства; проведение ежегодно не менее 25 заседаний конкурсных комиссий с участием представителей муниципальных структур поддержки предпринимательства/            40 заседаний</t>
  </si>
  <si>
    <t xml:space="preserve">23100 чел./19582 чел. </t>
  </si>
  <si>
    <t>11650 чел./10219 чел.</t>
  </si>
  <si>
    <t>8500 чел./8575 чел.</t>
  </si>
  <si>
    <t>2615 чел./1389 чел.</t>
  </si>
  <si>
    <t>500 чел./239 чел.</t>
  </si>
  <si>
    <t>35 чел./16 чел.</t>
  </si>
  <si>
    <t>1401 чел./1610 чел.</t>
  </si>
  <si>
    <t>20 чел./2 чел.</t>
  </si>
  <si>
    <t>40 чел./0 чел.</t>
  </si>
  <si>
    <t>Представители комитета участвовали в 5 заседаниях конкурсных комиссий</t>
  </si>
  <si>
    <t>Проведение 1 семинара ежегодно/проведен 1 семинар со специалистами ГКУ ЛО ЦЗН</t>
  </si>
  <si>
    <t xml:space="preserve">
Информация о трудоустройстве  выпускников предшествующих лет  размещена на официальных сайтах образовательных организаци. Все абитуриенты при поступлении в образовательные 
учреждения профессионального образования в обязательном порядке информируются о трудоустройстве по выбранной ими 
профессии (специальности) 
выпускников предшествующих лет
</t>
  </si>
  <si>
    <t>Мониторинг по итогам 2012 года проведён и направлен в комитет экономического развития и инвестиционной деятельности Ленинградской области, используется в работе</t>
  </si>
  <si>
    <t>Оказание индивидуальных информационных услуг не менее 250 безработным гражданам, желающим открыть собственное дело, ежегодно/362 чел.</t>
  </si>
  <si>
    <t>В ГКУ ЛО ЦЗН сформированы базы данных профессиональных учебных заведений и программы для обучения взрослого населения на 2013 год</t>
  </si>
  <si>
    <t>В ГКУ ЛО ЦЗН ведется широкое информирование граждан о вакансиях, предусматривающих вахтовый (сезонный) вид работы</t>
  </si>
  <si>
    <t>мониторинг состояния рынка труда в разрезе муниципальных районов, городского округа, городских и сельских поселений</t>
  </si>
  <si>
    <t>48 мониторингов еженедельно/48 мониторингов еженедельно;12 мониторингов ежемесячно/12 мониторингов ежемесячно;4 мониторинга ежеквартально</t>
  </si>
  <si>
    <t>мониторинг текущей потребности экномики Ленинградской области в кадрах</t>
  </si>
  <si>
    <t>12 мониторингов ежемесячно/12 мониторингов ежемесячно</t>
  </si>
  <si>
    <t xml:space="preserve">2.1. Организация и проведение мониторинга рынка труда:
    </t>
  </si>
  <si>
    <t>16950 чел./
22629 чел.</t>
  </si>
  <si>
    <t>Всеми видами информационных услуг через СМИ, сайты, информационные терминалы, стенды, памятки, листовки планировалось охватить 428,2 тыс. чел./432 тыс.чел.</t>
  </si>
  <si>
    <t xml:space="preserve">Проводился мониторинг предприятий и организаций, в части  выявления текущей потребности в кадрах. В январе-декабре 2013 года от работодателей получена информация о 69,9 тыс. свободных  вакансий </t>
  </si>
  <si>
    <t xml:space="preserve"> </t>
  </si>
  <si>
    <t>А. Караванский</t>
  </si>
  <si>
    <t xml:space="preserve">Председатель комитета </t>
  </si>
  <si>
    <t>Приложение 1</t>
  </si>
  <si>
    <t>Проведен анализ потребности в кадрах по крупным инвестиционным проектам региона комитетом экономического развития и инвестиционной деятельности Ленинградской области</t>
  </si>
  <si>
    <t>Центры содействия трудоустройству выпускников созданы во всех образовательных учреждениях профессионального образования,подведомственных комитету общего и профессионального образования. Работают три отраслевые молодежные биржи труда: в ФГОУ ВПО «Санкт-Петербургский аграрный университет» в г. Пушкине, в АОУ ВПО ЛО «Государственный институт экономики, финансов, права и технологий» в г. Гатчина, в АОУ ВПО «Ленинградский государственный университет им. А.С. Пушкина»</t>
  </si>
  <si>
    <t xml:space="preserve">С целью расширения информационной доступности для молодёжи данные о профессиях, востребованных на рынке труда, подготовлены и направлены в образовательные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</si>
</sst>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/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86"/>
  <sheetViews>
    <sheetView tabSelected="1" topLeftCell="A75" zoomScale="70" zoomScaleNormal="70" workbookViewId="0">
      <selection activeCell="L86" sqref="L86"/>
    </sheetView>
  </sheetViews>
  <sheetFormatPr defaultColWidth="9.28515625" defaultRowHeight="15.75" x14ac:dyDescent="0.25"/>
  <cols>
    <col min="1" max="1" width="48.28515625" style="1" customWidth="1"/>
    <col min="2" max="2" width="17.28515625" style="1" customWidth="1"/>
    <col min="3" max="3" width="10.5703125" style="1" customWidth="1"/>
    <col min="4" max="4" width="8.140625" style="1" customWidth="1"/>
    <col min="5" max="5" width="10.140625" style="1" customWidth="1"/>
    <col min="6" max="6" width="9.28515625" style="1"/>
    <col min="7" max="7" width="11.42578125" style="1" customWidth="1"/>
    <col min="8" max="8" width="11" style="1" customWidth="1"/>
    <col min="9" max="9" width="9.28515625" style="1"/>
    <col min="10" max="10" width="11.7109375" style="1" customWidth="1"/>
    <col min="11" max="11" width="9.28515625" style="1"/>
    <col min="12" max="12" width="10.42578125" style="1" customWidth="1"/>
    <col min="13" max="13" width="11.7109375" style="1" customWidth="1"/>
    <col min="14" max="14" width="9.28515625" style="1"/>
    <col min="15" max="15" width="11.28515625" style="1" customWidth="1"/>
    <col min="16" max="16" width="9.28515625" style="1"/>
    <col min="17" max="17" width="10.85546875" style="1" customWidth="1"/>
    <col min="18" max="18" width="21.28515625" style="1" customWidth="1"/>
    <col min="19" max="16384" width="9.28515625" style="1"/>
  </cols>
  <sheetData>
    <row r="1" spans="1:18" x14ac:dyDescent="0.25">
      <c r="N1" s="15"/>
    </row>
    <row r="2" spans="1:18" x14ac:dyDescent="0.25">
      <c r="N2" s="15" t="s">
        <v>124</v>
      </c>
    </row>
    <row r="3" spans="1:18" x14ac:dyDescent="0.25">
      <c r="N3" s="15"/>
    </row>
    <row r="4" spans="1:18" x14ac:dyDescent="0.25">
      <c r="N4" s="15" t="s">
        <v>124</v>
      </c>
    </row>
    <row r="5" spans="1:18" x14ac:dyDescent="0.25">
      <c r="N5" s="14"/>
    </row>
    <row r="6" spans="1:18" x14ac:dyDescent="0.25">
      <c r="Q6" s="14" t="s">
        <v>127</v>
      </c>
    </row>
    <row r="7" spans="1:18" ht="18.75" x14ac:dyDescent="0.25">
      <c r="A7" s="42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ht="18.75" x14ac:dyDescent="0.25">
      <c r="A8" s="42" t="s">
        <v>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spans="1:18" ht="18.75" x14ac:dyDescent="0.25">
      <c r="A9" s="43" t="s">
        <v>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x14ac:dyDescent="0.25">
      <c r="A10" s="39" t="s">
        <v>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ht="18.75" x14ac:dyDescent="0.25">
      <c r="A11" s="44" t="s">
        <v>83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x14ac:dyDescent="0.25">
      <c r="A12" s="39" t="s">
        <v>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x14ac:dyDescent="0.25">
      <c r="A13" s="40" t="s">
        <v>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5" spans="1:18" ht="150" customHeight="1" x14ac:dyDescent="0.25">
      <c r="A15" s="41" t="s">
        <v>6</v>
      </c>
      <c r="B15" s="3" t="s">
        <v>65</v>
      </c>
      <c r="C15" s="41" t="s">
        <v>66</v>
      </c>
      <c r="D15" s="41"/>
      <c r="E15" s="41"/>
      <c r="F15" s="41"/>
      <c r="G15" s="41"/>
      <c r="H15" s="41" t="s">
        <v>67</v>
      </c>
      <c r="I15" s="41"/>
      <c r="J15" s="41"/>
      <c r="K15" s="41"/>
      <c r="L15" s="41"/>
      <c r="M15" s="41" t="s">
        <v>68</v>
      </c>
      <c r="N15" s="41"/>
      <c r="O15" s="41"/>
      <c r="P15" s="41"/>
      <c r="Q15" s="41"/>
      <c r="R15" s="41" t="s">
        <v>75</v>
      </c>
    </row>
    <row r="16" spans="1:18" ht="63" x14ac:dyDescent="0.25">
      <c r="A16" s="41"/>
      <c r="B16" s="13"/>
      <c r="C16" s="3" t="s">
        <v>7</v>
      </c>
      <c r="D16" s="3" t="s">
        <v>69</v>
      </c>
      <c r="E16" s="3" t="s">
        <v>70</v>
      </c>
      <c r="F16" s="3" t="s">
        <v>71</v>
      </c>
      <c r="G16" s="3" t="s">
        <v>72</v>
      </c>
      <c r="H16" s="3" t="s">
        <v>7</v>
      </c>
      <c r="I16" s="3" t="s">
        <v>69</v>
      </c>
      <c r="J16" s="3" t="s">
        <v>70</v>
      </c>
      <c r="K16" s="3" t="s">
        <v>71</v>
      </c>
      <c r="L16" s="3" t="s">
        <v>72</v>
      </c>
      <c r="M16" s="3" t="s">
        <v>7</v>
      </c>
      <c r="N16" s="3" t="s">
        <v>69</v>
      </c>
      <c r="O16" s="3" t="s">
        <v>70</v>
      </c>
      <c r="P16" s="3" t="s">
        <v>71</v>
      </c>
      <c r="Q16" s="3" t="s">
        <v>72</v>
      </c>
      <c r="R16" s="41"/>
    </row>
    <row r="17" spans="1:18" ht="15.6" x14ac:dyDescent="0.3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3">
        <v>16</v>
      </c>
      <c r="Q17" s="3">
        <v>17</v>
      </c>
      <c r="R17" s="3">
        <v>18</v>
      </c>
    </row>
    <row r="18" spans="1:18" s="7" customFormat="1" x14ac:dyDescent="0.25">
      <c r="A18" s="45" t="s">
        <v>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ht="162.75" customHeight="1" x14ac:dyDescent="0.25">
      <c r="A19" s="17" t="s">
        <v>63</v>
      </c>
      <c r="B19" s="19" t="s">
        <v>61</v>
      </c>
      <c r="C19" s="23">
        <v>1059.5</v>
      </c>
      <c r="D19" s="23"/>
      <c r="E19" s="23">
        <v>1059.5</v>
      </c>
      <c r="F19" s="23">
        <v>0</v>
      </c>
      <c r="G19" s="23">
        <v>0</v>
      </c>
      <c r="H19" s="23">
        <v>1290.0999999999999</v>
      </c>
      <c r="I19" s="23">
        <v>0</v>
      </c>
      <c r="J19" s="23">
        <v>1290.0999999999999</v>
      </c>
      <c r="K19" s="23">
        <v>0</v>
      </c>
      <c r="L19" s="23">
        <v>0</v>
      </c>
      <c r="M19" s="23">
        <v>1290.0999999999999</v>
      </c>
      <c r="N19" s="23">
        <v>0</v>
      </c>
      <c r="O19" s="23">
        <v>1290.0999999999999</v>
      </c>
      <c r="P19" s="23">
        <v>0</v>
      </c>
      <c r="Q19" s="23">
        <v>0</v>
      </c>
      <c r="R19" s="31" t="s">
        <v>122</v>
      </c>
    </row>
    <row r="20" spans="1:18" ht="129" customHeight="1" x14ac:dyDescent="0.25">
      <c r="A20" s="17" t="s">
        <v>9</v>
      </c>
      <c r="B20" s="3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6"/>
    </row>
    <row r="21" spans="1:18" ht="31.5" x14ac:dyDescent="0.25">
      <c r="A21" s="17" t="s">
        <v>10</v>
      </c>
      <c r="B21" s="3" t="s">
        <v>61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31" t="s">
        <v>90</v>
      </c>
    </row>
    <row r="22" spans="1:18" ht="31.5" x14ac:dyDescent="0.25">
      <c r="A22" s="4" t="s">
        <v>11</v>
      </c>
      <c r="B22" s="3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31" t="s">
        <v>91</v>
      </c>
    </row>
    <row r="23" spans="1:18" ht="47.25" x14ac:dyDescent="0.25">
      <c r="A23" s="2" t="s">
        <v>62</v>
      </c>
      <c r="B23" s="19" t="s">
        <v>61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31" t="s">
        <v>92</v>
      </c>
    </row>
    <row r="24" spans="1:18" ht="94.5" x14ac:dyDescent="0.25">
      <c r="A24" s="2" t="s">
        <v>12</v>
      </c>
      <c r="B24" s="19" t="s">
        <v>61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31" t="s">
        <v>93</v>
      </c>
    </row>
    <row r="25" spans="1:18" s="7" customFormat="1" x14ac:dyDescent="0.25">
      <c r="A25" s="8" t="s">
        <v>13</v>
      </c>
      <c r="B25" s="6"/>
      <c r="C25" s="10">
        <f>SUM(C19:C24)</f>
        <v>1059.5</v>
      </c>
      <c r="D25" s="10">
        <f t="shared" ref="D25:Q25" si="0">SUM(D19:D24)</f>
        <v>0</v>
      </c>
      <c r="E25" s="10">
        <f t="shared" si="0"/>
        <v>1059.5</v>
      </c>
      <c r="F25" s="10">
        <f t="shared" si="0"/>
        <v>0</v>
      </c>
      <c r="G25" s="10">
        <f t="shared" si="0"/>
        <v>0</v>
      </c>
      <c r="H25" s="10">
        <f t="shared" si="0"/>
        <v>1290.0999999999999</v>
      </c>
      <c r="I25" s="10">
        <f t="shared" si="0"/>
        <v>0</v>
      </c>
      <c r="J25" s="10">
        <f t="shared" si="0"/>
        <v>1290.0999999999999</v>
      </c>
      <c r="K25" s="10">
        <f t="shared" si="0"/>
        <v>0</v>
      </c>
      <c r="L25" s="10">
        <f t="shared" si="0"/>
        <v>0</v>
      </c>
      <c r="M25" s="10">
        <f t="shared" si="0"/>
        <v>1290.0999999999999</v>
      </c>
      <c r="N25" s="10">
        <f t="shared" si="0"/>
        <v>0</v>
      </c>
      <c r="O25" s="10">
        <f t="shared" si="0"/>
        <v>1290.0999999999999</v>
      </c>
      <c r="P25" s="10">
        <f t="shared" si="0"/>
        <v>0</v>
      </c>
      <c r="Q25" s="10">
        <f t="shared" si="0"/>
        <v>0</v>
      </c>
      <c r="R25" s="16"/>
    </row>
    <row r="26" spans="1:18" s="7" customFormat="1" x14ac:dyDescent="0.25">
      <c r="A26" s="45" t="s">
        <v>14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38.25" customHeight="1" x14ac:dyDescent="0.25">
      <c r="A27" s="17" t="s">
        <v>120</v>
      </c>
      <c r="B27" s="19" t="s">
        <v>61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32"/>
    </row>
    <row r="28" spans="1:18" ht="158.25" customHeight="1" x14ac:dyDescent="0.25">
      <c r="A28" s="17" t="s">
        <v>116</v>
      </c>
      <c r="B28" s="1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32" t="s">
        <v>117</v>
      </c>
    </row>
    <row r="29" spans="1:18" ht="67.5" customHeight="1" x14ac:dyDescent="0.25">
      <c r="A29" s="17" t="s">
        <v>118</v>
      </c>
      <c r="B29" s="1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32" t="s">
        <v>119</v>
      </c>
    </row>
    <row r="30" spans="1:18" ht="168.75" customHeight="1" x14ac:dyDescent="0.25">
      <c r="A30" s="18" t="s">
        <v>15</v>
      </c>
      <c r="B30" s="19" t="s">
        <v>61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32" t="s">
        <v>123</v>
      </c>
    </row>
    <row r="31" spans="1:18" ht="168" customHeight="1" x14ac:dyDescent="0.25">
      <c r="A31" s="17" t="s">
        <v>16</v>
      </c>
      <c r="B31" s="19" t="s">
        <v>61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32" t="s">
        <v>128</v>
      </c>
    </row>
    <row r="32" spans="1:18" ht="87.75" customHeight="1" x14ac:dyDescent="0.25">
      <c r="A32" s="17" t="s">
        <v>17</v>
      </c>
      <c r="B32" s="19" t="s">
        <v>61</v>
      </c>
      <c r="C32" s="23">
        <v>1059.5</v>
      </c>
      <c r="D32" s="23"/>
      <c r="E32" s="23">
        <v>1059.5</v>
      </c>
      <c r="F32" s="23"/>
      <c r="G32" s="23"/>
      <c r="H32" s="23">
        <v>1113.5999999999999</v>
      </c>
      <c r="I32" s="23"/>
      <c r="J32" s="23">
        <v>1113.5999999999999</v>
      </c>
      <c r="K32" s="23"/>
      <c r="L32" s="23"/>
      <c r="M32" s="23">
        <v>1113.5999999999999</v>
      </c>
      <c r="N32" s="23"/>
      <c r="O32" s="23">
        <v>1113.5999999999999</v>
      </c>
      <c r="P32" s="23"/>
      <c r="Q32" s="23"/>
      <c r="R32" s="33" t="s">
        <v>94</v>
      </c>
    </row>
    <row r="33" spans="1:18" ht="90" customHeight="1" x14ac:dyDescent="0.25">
      <c r="A33" s="17" t="s">
        <v>18</v>
      </c>
      <c r="B33" s="19" t="s">
        <v>61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32" t="s">
        <v>110</v>
      </c>
    </row>
    <row r="34" spans="1:18" ht="353.25" customHeight="1" x14ac:dyDescent="0.25">
      <c r="A34" s="17" t="s">
        <v>19</v>
      </c>
      <c r="B34" s="19" t="s">
        <v>61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34" t="s">
        <v>111</v>
      </c>
    </row>
    <row r="35" spans="1:18" ht="83.25" customHeight="1" x14ac:dyDescent="0.25">
      <c r="A35" s="17" t="s">
        <v>20</v>
      </c>
      <c r="B35" s="19" t="s">
        <v>61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34" t="s">
        <v>88</v>
      </c>
    </row>
    <row r="36" spans="1:18" ht="344.25" customHeight="1" x14ac:dyDescent="0.25">
      <c r="A36" s="17" t="s">
        <v>21</v>
      </c>
      <c r="B36" s="19" t="s">
        <v>61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37" t="s">
        <v>129</v>
      </c>
    </row>
    <row r="37" spans="1:18" ht="372" customHeight="1" x14ac:dyDescent="0.25">
      <c r="A37" s="17" t="s">
        <v>64</v>
      </c>
      <c r="B37" s="19" t="s">
        <v>61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32" t="s">
        <v>130</v>
      </c>
    </row>
    <row r="38" spans="1:18" ht="143.44999999999999" customHeight="1" x14ac:dyDescent="0.25">
      <c r="A38" s="17" t="s">
        <v>22</v>
      </c>
      <c r="B38" s="19" t="s">
        <v>61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32" t="s">
        <v>89</v>
      </c>
    </row>
    <row r="39" spans="1:18" ht="159.75" customHeight="1" x14ac:dyDescent="0.25">
      <c r="A39" s="17" t="s">
        <v>23</v>
      </c>
      <c r="B39" s="19" t="s">
        <v>61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32" t="s">
        <v>112</v>
      </c>
    </row>
    <row r="40" spans="1:18" s="7" customFormat="1" x14ac:dyDescent="0.25">
      <c r="A40" s="5" t="s">
        <v>24</v>
      </c>
      <c r="B40" s="6"/>
      <c r="C40" s="10">
        <f t="shared" ref="C40:Q40" si="1">SUM(C27:C39)</f>
        <v>1059.5</v>
      </c>
      <c r="D40" s="10">
        <f t="shared" si="1"/>
        <v>0</v>
      </c>
      <c r="E40" s="10">
        <f t="shared" si="1"/>
        <v>1059.5</v>
      </c>
      <c r="F40" s="10">
        <f t="shared" si="1"/>
        <v>0</v>
      </c>
      <c r="G40" s="10">
        <f t="shared" si="1"/>
        <v>0</v>
      </c>
      <c r="H40" s="10">
        <f t="shared" si="1"/>
        <v>1113.5999999999999</v>
      </c>
      <c r="I40" s="10">
        <f t="shared" si="1"/>
        <v>0</v>
      </c>
      <c r="J40" s="10">
        <f t="shared" si="1"/>
        <v>1113.5999999999999</v>
      </c>
      <c r="K40" s="10">
        <f t="shared" si="1"/>
        <v>0</v>
      </c>
      <c r="L40" s="10">
        <f t="shared" si="1"/>
        <v>0</v>
      </c>
      <c r="M40" s="10">
        <f t="shared" si="1"/>
        <v>1113.5999999999999</v>
      </c>
      <c r="N40" s="10">
        <f t="shared" si="1"/>
        <v>0</v>
      </c>
      <c r="O40" s="10">
        <f t="shared" si="1"/>
        <v>1113.5999999999999</v>
      </c>
      <c r="P40" s="10">
        <f t="shared" si="1"/>
        <v>0</v>
      </c>
      <c r="Q40" s="10">
        <f t="shared" si="1"/>
        <v>0</v>
      </c>
      <c r="R40" s="10"/>
    </row>
    <row r="41" spans="1:18" x14ac:dyDescent="0.25">
      <c r="A41" s="45" t="s">
        <v>25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117.75" customHeight="1" x14ac:dyDescent="0.25">
      <c r="A42" s="17" t="s">
        <v>26</v>
      </c>
      <c r="B42" s="19" t="s">
        <v>61</v>
      </c>
      <c r="C42" s="23">
        <v>767.8</v>
      </c>
      <c r="D42" s="23"/>
      <c r="E42" s="23">
        <v>767.8</v>
      </c>
      <c r="F42" s="23"/>
      <c r="G42" s="23"/>
      <c r="H42" s="23">
        <v>887.3</v>
      </c>
      <c r="I42" s="23"/>
      <c r="J42" s="23">
        <v>887.3</v>
      </c>
      <c r="K42" s="23"/>
      <c r="L42" s="23"/>
      <c r="M42" s="23">
        <v>887.3</v>
      </c>
      <c r="N42" s="23"/>
      <c r="O42" s="23">
        <v>887.3</v>
      </c>
      <c r="P42" s="23"/>
      <c r="Q42" s="23"/>
      <c r="R42" s="23" t="s">
        <v>121</v>
      </c>
    </row>
    <row r="43" spans="1:18" ht="47.25" x14ac:dyDescent="0.25">
      <c r="A43" s="17" t="s">
        <v>27</v>
      </c>
      <c r="B43" s="19" t="s">
        <v>61</v>
      </c>
      <c r="C43" s="9"/>
      <c r="D43" s="9"/>
      <c r="E43" s="9"/>
      <c r="F43" s="9"/>
      <c r="G43" s="9"/>
      <c r="H43" s="10"/>
      <c r="I43" s="9"/>
      <c r="J43" s="9"/>
      <c r="K43" s="9"/>
      <c r="L43" s="9"/>
      <c r="M43" s="9"/>
      <c r="N43" s="9"/>
      <c r="O43" s="9"/>
      <c r="P43" s="9"/>
      <c r="Q43" s="9"/>
      <c r="R43" s="23" t="s">
        <v>95</v>
      </c>
    </row>
    <row r="44" spans="1:18" s="7" customFormat="1" x14ac:dyDescent="0.25">
      <c r="A44" s="5" t="s">
        <v>28</v>
      </c>
      <c r="B44" s="8"/>
      <c r="C44" s="10">
        <f>C42</f>
        <v>767.8</v>
      </c>
      <c r="D44" s="10">
        <f>SUM(D42:D43)</f>
        <v>0</v>
      </c>
      <c r="E44" s="10">
        <f>E42</f>
        <v>767.8</v>
      </c>
      <c r="F44" s="10">
        <f>SUM(F42:F43)</f>
        <v>0</v>
      </c>
      <c r="G44" s="10">
        <f>SUM(G42:G43)</f>
        <v>0</v>
      </c>
      <c r="H44" s="10">
        <f>H42</f>
        <v>887.3</v>
      </c>
      <c r="I44" s="10">
        <f>SUM(I42:I43)</f>
        <v>0</v>
      </c>
      <c r="J44" s="10">
        <f>J42</f>
        <v>887.3</v>
      </c>
      <c r="K44" s="10">
        <f>SUM(K42:K43)</f>
        <v>0</v>
      </c>
      <c r="L44" s="10">
        <f>SUM(L42:L43)</f>
        <v>0</v>
      </c>
      <c r="M44" s="10">
        <f>M42</f>
        <v>887.3</v>
      </c>
      <c r="N44" s="10">
        <f>SUM(N42:N43)</f>
        <v>0</v>
      </c>
      <c r="O44" s="10">
        <f>O42</f>
        <v>887.3</v>
      </c>
      <c r="P44" s="10">
        <f>SUM(P42:P43)</f>
        <v>0</v>
      </c>
      <c r="Q44" s="10">
        <f>SUM(Q42:Q43)</f>
        <v>0</v>
      </c>
      <c r="R44" s="10"/>
    </row>
    <row r="45" spans="1:18" ht="15.75" customHeight="1" x14ac:dyDescent="0.25">
      <c r="A45" s="45" t="s">
        <v>29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ht="100.5" customHeight="1" x14ac:dyDescent="0.25">
      <c r="A46" s="17" t="s">
        <v>74</v>
      </c>
      <c r="B46" s="19" t="s">
        <v>61</v>
      </c>
      <c r="C46" s="23">
        <v>26599.4</v>
      </c>
      <c r="D46" s="23"/>
      <c r="E46" s="23">
        <v>26599.4</v>
      </c>
      <c r="F46" s="23"/>
      <c r="G46" s="23"/>
      <c r="H46" s="23">
        <v>26216.9</v>
      </c>
      <c r="I46" s="23"/>
      <c r="J46" s="23">
        <v>26216.9</v>
      </c>
      <c r="K46" s="23"/>
      <c r="L46" s="23"/>
      <c r="M46" s="23">
        <v>26216.9</v>
      </c>
      <c r="N46" s="23"/>
      <c r="O46" s="23">
        <v>26216.9</v>
      </c>
      <c r="P46" s="23"/>
      <c r="Q46" s="23"/>
      <c r="R46" s="23" t="s">
        <v>96</v>
      </c>
    </row>
    <row r="47" spans="1:18" ht="31.5" x14ac:dyDescent="0.25">
      <c r="A47" s="17" t="s">
        <v>73</v>
      </c>
      <c r="B47" s="19"/>
      <c r="C47" s="23">
        <v>5476.6</v>
      </c>
      <c r="D47" s="23"/>
      <c r="E47" s="23">
        <v>5476.6</v>
      </c>
      <c r="F47" s="23"/>
      <c r="G47" s="23"/>
      <c r="H47" s="23">
        <v>5476.6</v>
      </c>
      <c r="I47" s="23"/>
      <c r="J47" s="23">
        <v>5476.6</v>
      </c>
      <c r="K47" s="23"/>
      <c r="L47" s="23"/>
      <c r="M47" s="23">
        <v>5476.6</v>
      </c>
      <c r="N47" s="23"/>
      <c r="O47" s="23">
        <v>5476.6</v>
      </c>
      <c r="P47" s="23"/>
      <c r="Q47" s="23"/>
      <c r="R47" s="25" t="s">
        <v>97</v>
      </c>
    </row>
    <row r="48" spans="1:18" ht="78.75" x14ac:dyDescent="0.25">
      <c r="A48" s="17" t="s">
        <v>30</v>
      </c>
      <c r="B48" s="1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32" t="s">
        <v>84</v>
      </c>
    </row>
    <row r="49" spans="1:18" ht="134.25" customHeight="1" x14ac:dyDescent="0.25">
      <c r="A49" s="17" t="s">
        <v>31</v>
      </c>
      <c r="B49" s="1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32" t="s">
        <v>114</v>
      </c>
    </row>
    <row r="50" spans="1:18" ht="179.25" customHeight="1" x14ac:dyDescent="0.25">
      <c r="A50" s="17" t="s">
        <v>32</v>
      </c>
      <c r="B50" s="19" t="s">
        <v>61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32" t="s">
        <v>85</v>
      </c>
    </row>
    <row r="51" spans="1:18" s="7" customFormat="1" x14ac:dyDescent="0.25">
      <c r="A51" s="5" t="s">
        <v>33</v>
      </c>
      <c r="B51" s="8"/>
      <c r="C51" s="10">
        <f>C46</f>
        <v>26599.4</v>
      </c>
      <c r="D51" s="10">
        <f>D46</f>
        <v>0</v>
      </c>
      <c r="E51" s="10">
        <f>E46</f>
        <v>26599.4</v>
      </c>
      <c r="F51" s="10">
        <f t="shared" ref="F51:Q51" si="2">F46</f>
        <v>0</v>
      </c>
      <c r="G51" s="10">
        <f t="shared" si="2"/>
        <v>0</v>
      </c>
      <c r="H51" s="10">
        <f t="shared" si="2"/>
        <v>26216.9</v>
      </c>
      <c r="I51" s="10">
        <f t="shared" si="2"/>
        <v>0</v>
      </c>
      <c r="J51" s="10">
        <f t="shared" si="2"/>
        <v>26216.9</v>
      </c>
      <c r="K51" s="10">
        <f t="shared" si="2"/>
        <v>0</v>
      </c>
      <c r="L51" s="10">
        <f t="shared" si="2"/>
        <v>0</v>
      </c>
      <c r="M51" s="10">
        <f t="shared" si="2"/>
        <v>26216.9</v>
      </c>
      <c r="N51" s="10">
        <f t="shared" si="2"/>
        <v>0</v>
      </c>
      <c r="O51" s="10">
        <f t="shared" si="2"/>
        <v>26216.9</v>
      </c>
      <c r="P51" s="10">
        <f t="shared" si="2"/>
        <v>0</v>
      </c>
      <c r="Q51" s="10">
        <f t="shared" si="2"/>
        <v>0</v>
      </c>
      <c r="R51" s="10"/>
    </row>
    <row r="52" spans="1:18" ht="37.5" customHeight="1" x14ac:dyDescent="0.25">
      <c r="A52" s="45" t="s">
        <v>34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120" customHeight="1" x14ac:dyDescent="0.25">
      <c r="A53" s="17" t="s">
        <v>35</v>
      </c>
      <c r="B53" s="19" t="s">
        <v>61</v>
      </c>
      <c r="C53" s="23">
        <v>233.3</v>
      </c>
      <c r="D53" s="23"/>
      <c r="E53" s="23">
        <v>233.3</v>
      </c>
      <c r="F53" s="23"/>
      <c r="G53" s="23"/>
      <c r="H53" s="23">
        <v>252.1</v>
      </c>
      <c r="I53" s="23"/>
      <c r="J53" s="23">
        <v>252.1</v>
      </c>
      <c r="K53" s="23"/>
      <c r="L53" s="23"/>
      <c r="M53" s="23">
        <v>252.1</v>
      </c>
      <c r="N53" s="23"/>
      <c r="O53" s="23">
        <v>252.1</v>
      </c>
      <c r="P53" s="23"/>
      <c r="Q53" s="23"/>
      <c r="R53" s="26" t="s">
        <v>98</v>
      </c>
    </row>
    <row r="54" spans="1:18" s="7" customFormat="1" ht="48" customHeight="1" x14ac:dyDescent="0.25">
      <c r="A54" s="2" t="s">
        <v>36</v>
      </c>
      <c r="B54" s="19" t="s">
        <v>61</v>
      </c>
      <c r="C54" s="23">
        <v>4491.1000000000004</v>
      </c>
      <c r="D54" s="23"/>
      <c r="E54" s="23">
        <v>4491.1000000000004</v>
      </c>
      <c r="F54" s="23"/>
      <c r="G54" s="23"/>
      <c r="H54" s="23">
        <v>4707.8</v>
      </c>
      <c r="I54" s="23"/>
      <c r="J54" s="23">
        <v>4707.8</v>
      </c>
      <c r="K54" s="23"/>
      <c r="L54" s="23"/>
      <c r="M54" s="23">
        <v>4707.8</v>
      </c>
      <c r="N54" s="23"/>
      <c r="O54" s="23">
        <v>4707.8</v>
      </c>
      <c r="P54" s="23"/>
      <c r="Q54" s="23"/>
      <c r="R54" s="26" t="s">
        <v>79</v>
      </c>
    </row>
    <row r="55" spans="1:18" s="7" customFormat="1" ht="78.75" x14ac:dyDescent="0.25">
      <c r="A55" s="2" t="s">
        <v>37</v>
      </c>
      <c r="B55" s="19" t="s">
        <v>61</v>
      </c>
      <c r="C55" s="23">
        <v>2245.6</v>
      </c>
      <c r="D55" s="23"/>
      <c r="E55" s="23">
        <v>2245.6</v>
      </c>
      <c r="F55" s="23"/>
      <c r="G55" s="23"/>
      <c r="H55" s="23">
        <v>2354.1</v>
      </c>
      <c r="I55" s="23"/>
      <c r="J55" s="23">
        <v>2354.1</v>
      </c>
      <c r="K55" s="23"/>
      <c r="L55" s="23"/>
      <c r="M55" s="23">
        <v>2354.1</v>
      </c>
      <c r="N55" s="23"/>
      <c r="O55" s="23">
        <v>2354.1</v>
      </c>
      <c r="P55" s="23"/>
      <c r="Q55" s="23"/>
      <c r="R55" s="26" t="s">
        <v>79</v>
      </c>
    </row>
    <row r="56" spans="1:18" ht="153" customHeight="1" x14ac:dyDescent="0.25">
      <c r="A56" s="17" t="s">
        <v>38</v>
      </c>
      <c r="B56" s="19" t="s">
        <v>61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35" t="s">
        <v>113</v>
      </c>
    </row>
    <row r="57" spans="1:18" ht="164.25" customHeight="1" x14ac:dyDescent="0.25">
      <c r="A57" s="17" t="s">
        <v>39</v>
      </c>
      <c r="B57" s="19" t="s">
        <v>61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32" t="s">
        <v>109</v>
      </c>
    </row>
    <row r="58" spans="1:18" ht="208.5" customHeight="1" x14ac:dyDescent="0.25">
      <c r="A58" s="17" t="s">
        <v>40</v>
      </c>
      <c r="B58" s="19" t="s">
        <v>61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30" t="s">
        <v>99</v>
      </c>
    </row>
    <row r="59" spans="1:18" s="7" customFormat="1" x14ac:dyDescent="0.25">
      <c r="A59" s="5" t="s">
        <v>41</v>
      </c>
      <c r="B59" s="8"/>
      <c r="C59" s="10">
        <f>SUM(C53:C58)</f>
        <v>6970</v>
      </c>
      <c r="D59" s="10">
        <f t="shared" ref="D59:Q59" si="3">SUM(D53:D58)</f>
        <v>0</v>
      </c>
      <c r="E59" s="10">
        <f t="shared" si="3"/>
        <v>6970</v>
      </c>
      <c r="F59" s="10">
        <f t="shared" si="3"/>
        <v>0</v>
      </c>
      <c r="G59" s="10">
        <f t="shared" si="3"/>
        <v>0</v>
      </c>
      <c r="H59" s="10">
        <f t="shared" si="3"/>
        <v>7314</v>
      </c>
      <c r="I59" s="10">
        <f t="shared" si="3"/>
        <v>0</v>
      </c>
      <c r="J59" s="10">
        <f t="shared" si="3"/>
        <v>7314</v>
      </c>
      <c r="K59" s="10">
        <f t="shared" si="3"/>
        <v>0</v>
      </c>
      <c r="L59" s="10">
        <f t="shared" si="3"/>
        <v>0</v>
      </c>
      <c r="M59" s="10">
        <f t="shared" si="3"/>
        <v>7314</v>
      </c>
      <c r="N59" s="10">
        <f t="shared" si="3"/>
        <v>0</v>
      </c>
      <c r="O59" s="10">
        <f t="shared" si="3"/>
        <v>7314</v>
      </c>
      <c r="P59" s="10">
        <f t="shared" si="3"/>
        <v>0</v>
      </c>
      <c r="Q59" s="10">
        <f t="shared" si="3"/>
        <v>0</v>
      </c>
      <c r="R59" s="10"/>
    </row>
    <row r="60" spans="1:18" ht="15.75" customHeight="1" x14ac:dyDescent="0.25">
      <c r="A60" s="45" t="s">
        <v>42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ht="47.25" x14ac:dyDescent="0.25">
      <c r="A61" s="17" t="s">
        <v>43</v>
      </c>
      <c r="B61" s="19" t="s">
        <v>61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26" t="s">
        <v>100</v>
      </c>
    </row>
    <row r="62" spans="1:18" ht="47.25" x14ac:dyDescent="0.25">
      <c r="A62" s="17" t="s">
        <v>44</v>
      </c>
      <c r="B62" s="19" t="s">
        <v>61</v>
      </c>
      <c r="C62" s="23">
        <v>13317.5</v>
      </c>
      <c r="D62" s="23"/>
      <c r="E62" s="23">
        <v>13317.5</v>
      </c>
      <c r="F62" s="23"/>
      <c r="G62" s="23"/>
      <c r="H62" s="23">
        <v>12065.1</v>
      </c>
      <c r="I62" s="23"/>
      <c r="J62" s="23">
        <v>12065.1</v>
      </c>
      <c r="K62" s="23"/>
      <c r="L62" s="23"/>
      <c r="M62" s="23">
        <v>12065.1</v>
      </c>
      <c r="N62" s="23"/>
      <c r="O62" s="23">
        <v>12065.1</v>
      </c>
      <c r="P62" s="23"/>
      <c r="Q62" s="23"/>
      <c r="R62" s="23" t="s">
        <v>101</v>
      </c>
    </row>
    <row r="63" spans="1:18" ht="47.25" x14ac:dyDescent="0.25">
      <c r="A63" s="17" t="s">
        <v>45</v>
      </c>
      <c r="B63" s="19" t="s">
        <v>61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23" t="s">
        <v>102</v>
      </c>
    </row>
    <row r="64" spans="1:18" ht="31.5" x14ac:dyDescent="0.25">
      <c r="A64" s="17" t="s">
        <v>46</v>
      </c>
      <c r="B64" s="19" t="s">
        <v>61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23" t="s">
        <v>103</v>
      </c>
    </row>
    <row r="65" spans="1:18" ht="31.5" x14ac:dyDescent="0.25">
      <c r="A65" s="17" t="s">
        <v>47</v>
      </c>
      <c r="B65" s="19" t="s">
        <v>61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23" t="s">
        <v>104</v>
      </c>
    </row>
    <row r="66" spans="1:18" ht="83.25" customHeight="1" x14ac:dyDescent="0.25">
      <c r="A66" s="21" t="s">
        <v>48</v>
      </c>
      <c r="B66" s="22" t="s">
        <v>61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7" t="s">
        <v>105</v>
      </c>
    </row>
    <row r="67" spans="1:18" ht="158.25" customHeight="1" x14ac:dyDescent="0.25">
      <c r="A67" s="17" t="s">
        <v>49</v>
      </c>
      <c r="B67" s="19" t="s">
        <v>61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29" t="s">
        <v>80</v>
      </c>
    </row>
    <row r="68" spans="1:18" ht="125.25" customHeight="1" x14ac:dyDescent="0.25">
      <c r="A68" s="17" t="s">
        <v>50</v>
      </c>
      <c r="B68" s="19" t="s">
        <v>61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29" t="s">
        <v>82</v>
      </c>
    </row>
    <row r="69" spans="1:18" s="7" customFormat="1" x14ac:dyDescent="0.25">
      <c r="A69" s="5" t="s">
        <v>51</v>
      </c>
      <c r="B69" s="8"/>
      <c r="C69" s="10">
        <f>SUM(C61:C68)</f>
        <v>13317.5</v>
      </c>
      <c r="D69" s="10">
        <f t="shared" ref="D69:Q69" si="4">SUM(D61:D68)</f>
        <v>0</v>
      </c>
      <c r="E69" s="10">
        <f t="shared" si="4"/>
        <v>13317.5</v>
      </c>
      <c r="F69" s="10">
        <f t="shared" si="4"/>
        <v>0</v>
      </c>
      <c r="G69" s="10">
        <f t="shared" si="4"/>
        <v>0</v>
      </c>
      <c r="H69" s="10">
        <f t="shared" si="4"/>
        <v>12065.1</v>
      </c>
      <c r="I69" s="10">
        <f t="shared" si="4"/>
        <v>0</v>
      </c>
      <c r="J69" s="10">
        <f t="shared" si="4"/>
        <v>12065.1</v>
      </c>
      <c r="K69" s="10">
        <f t="shared" si="4"/>
        <v>0</v>
      </c>
      <c r="L69" s="10">
        <f t="shared" si="4"/>
        <v>0</v>
      </c>
      <c r="M69" s="10">
        <f t="shared" si="4"/>
        <v>12065.1</v>
      </c>
      <c r="N69" s="10">
        <f t="shared" si="4"/>
        <v>0</v>
      </c>
      <c r="O69" s="10">
        <f t="shared" si="4"/>
        <v>12065.1</v>
      </c>
      <c r="P69" s="10">
        <f t="shared" si="4"/>
        <v>0</v>
      </c>
      <c r="Q69" s="10">
        <f t="shared" si="4"/>
        <v>0</v>
      </c>
      <c r="R69" s="10"/>
    </row>
    <row r="70" spans="1:18" ht="15.75" customHeight="1" x14ac:dyDescent="0.25">
      <c r="A70" s="45" t="s">
        <v>52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ht="46.5" customHeight="1" x14ac:dyDescent="0.25">
      <c r="A71" s="17" t="s">
        <v>53</v>
      </c>
      <c r="B71" s="19" t="s">
        <v>61</v>
      </c>
      <c r="C71" s="23">
        <v>66.2</v>
      </c>
      <c r="D71" s="23"/>
      <c r="E71" s="23">
        <v>66.2</v>
      </c>
      <c r="F71" s="23"/>
      <c r="G71" s="23"/>
      <c r="H71" s="23">
        <v>678.2</v>
      </c>
      <c r="I71" s="23"/>
      <c r="J71" s="23">
        <v>678.2</v>
      </c>
      <c r="K71" s="23"/>
      <c r="L71" s="23"/>
      <c r="M71" s="23">
        <v>678.2</v>
      </c>
      <c r="N71" s="23"/>
      <c r="O71" s="23">
        <v>678.2</v>
      </c>
      <c r="P71" s="23"/>
      <c r="Q71" s="23"/>
      <c r="R71" s="24" t="s">
        <v>106</v>
      </c>
    </row>
    <row r="72" spans="1:18" ht="78.75" x14ac:dyDescent="0.25">
      <c r="A72" s="17" t="s">
        <v>54</v>
      </c>
      <c r="B72" s="19" t="s">
        <v>61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32" t="s">
        <v>81</v>
      </c>
    </row>
    <row r="73" spans="1:18" s="7" customFormat="1" ht="21.75" customHeight="1" x14ac:dyDescent="0.25">
      <c r="A73" s="5" t="s">
        <v>55</v>
      </c>
      <c r="B73" s="8"/>
      <c r="C73" s="10">
        <f>SUM(C71:C72)</f>
        <v>66.2</v>
      </c>
      <c r="D73" s="10">
        <f t="shared" ref="D73:Q73" si="5">SUM(D71:D72)</f>
        <v>0</v>
      </c>
      <c r="E73" s="10">
        <f t="shared" si="5"/>
        <v>66.2</v>
      </c>
      <c r="F73" s="10">
        <f t="shared" si="5"/>
        <v>0</v>
      </c>
      <c r="G73" s="10">
        <f t="shared" si="5"/>
        <v>0</v>
      </c>
      <c r="H73" s="10">
        <f t="shared" si="5"/>
        <v>678.2</v>
      </c>
      <c r="I73" s="10">
        <f t="shared" si="5"/>
        <v>0</v>
      </c>
      <c r="J73" s="10">
        <f t="shared" si="5"/>
        <v>678.2</v>
      </c>
      <c r="K73" s="10">
        <f t="shared" si="5"/>
        <v>0</v>
      </c>
      <c r="L73" s="10">
        <f t="shared" si="5"/>
        <v>0</v>
      </c>
      <c r="M73" s="10">
        <f t="shared" si="5"/>
        <v>678.2</v>
      </c>
      <c r="N73" s="10">
        <f t="shared" si="5"/>
        <v>0</v>
      </c>
      <c r="O73" s="10">
        <f t="shared" si="5"/>
        <v>678.2</v>
      </c>
      <c r="P73" s="10">
        <f t="shared" si="5"/>
        <v>0</v>
      </c>
      <c r="Q73" s="10">
        <f t="shared" si="5"/>
        <v>0</v>
      </c>
      <c r="R73" s="10"/>
    </row>
    <row r="74" spans="1:18" ht="46.5" customHeight="1" x14ac:dyDescent="0.25">
      <c r="A74" s="45" t="s">
        <v>78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 ht="78.75" x14ac:dyDescent="0.25">
      <c r="A75" s="2" t="s">
        <v>76</v>
      </c>
      <c r="B75" s="19" t="s">
        <v>61</v>
      </c>
      <c r="C75" s="23">
        <v>1072.0999999999999</v>
      </c>
      <c r="D75" s="23"/>
      <c r="E75" s="23">
        <v>1072.0999999999999</v>
      </c>
      <c r="F75" s="23"/>
      <c r="G75" s="23"/>
      <c r="H75" s="23">
        <v>99.7</v>
      </c>
      <c r="I75" s="23"/>
      <c r="J75" s="23">
        <v>99.7</v>
      </c>
      <c r="K75" s="23"/>
      <c r="L75" s="23"/>
      <c r="M75" s="23">
        <v>99.7</v>
      </c>
      <c r="N75" s="23"/>
      <c r="O75" s="23">
        <v>99.7</v>
      </c>
      <c r="P75" s="23"/>
      <c r="Q75" s="23"/>
      <c r="R75" s="28" t="s">
        <v>107</v>
      </c>
    </row>
    <row r="76" spans="1:18" ht="99" customHeight="1" x14ac:dyDescent="0.25">
      <c r="A76" s="17" t="s">
        <v>77</v>
      </c>
      <c r="B76" s="19" t="s">
        <v>61</v>
      </c>
      <c r="C76" s="23">
        <v>578.1</v>
      </c>
      <c r="D76" s="23"/>
      <c r="E76" s="23">
        <v>578.1</v>
      </c>
      <c r="F76" s="23"/>
      <c r="G76" s="23"/>
      <c r="H76" s="23">
        <v>0</v>
      </c>
      <c r="I76" s="23"/>
      <c r="J76" s="23">
        <v>0</v>
      </c>
      <c r="K76" s="23"/>
      <c r="L76" s="23"/>
      <c r="M76" s="23">
        <v>0</v>
      </c>
      <c r="N76" s="23"/>
      <c r="O76" s="23">
        <v>0</v>
      </c>
      <c r="P76" s="23"/>
      <c r="Q76" s="23"/>
      <c r="R76" s="28" t="s">
        <v>108</v>
      </c>
    </row>
    <row r="77" spans="1:18" ht="132" customHeight="1" x14ac:dyDescent="0.25">
      <c r="A77" s="17" t="s">
        <v>56</v>
      </c>
      <c r="B77" s="19" t="s">
        <v>61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36" t="s">
        <v>86</v>
      </c>
    </row>
    <row r="78" spans="1:18" ht="102" customHeight="1" x14ac:dyDescent="0.25">
      <c r="A78" s="17" t="s">
        <v>57</v>
      </c>
      <c r="B78" s="19" t="s">
        <v>61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36" t="s">
        <v>115</v>
      </c>
    </row>
    <row r="79" spans="1:18" ht="135" customHeight="1" x14ac:dyDescent="0.25">
      <c r="A79" s="17" t="s">
        <v>58</v>
      </c>
      <c r="B79" s="19" t="s">
        <v>61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36" t="s">
        <v>87</v>
      </c>
    </row>
    <row r="80" spans="1:18" s="7" customFormat="1" x14ac:dyDescent="0.25">
      <c r="A80" s="5" t="s">
        <v>59</v>
      </c>
      <c r="B80" s="8"/>
      <c r="C80" s="10">
        <f>SUM(C75:C79)</f>
        <v>1650.1999999999998</v>
      </c>
      <c r="D80" s="10">
        <f t="shared" ref="D80:Q80" si="6">SUM(D75:D79)</f>
        <v>0</v>
      </c>
      <c r="E80" s="10">
        <f t="shared" si="6"/>
        <v>1650.1999999999998</v>
      </c>
      <c r="F80" s="10">
        <f t="shared" si="6"/>
        <v>0</v>
      </c>
      <c r="G80" s="10">
        <f t="shared" si="6"/>
        <v>0</v>
      </c>
      <c r="H80" s="10">
        <f t="shared" si="6"/>
        <v>99.7</v>
      </c>
      <c r="I80" s="10">
        <f t="shared" si="6"/>
        <v>0</v>
      </c>
      <c r="J80" s="10">
        <f t="shared" si="6"/>
        <v>99.7</v>
      </c>
      <c r="K80" s="10">
        <f t="shared" si="6"/>
        <v>0</v>
      </c>
      <c r="L80" s="10">
        <f t="shared" si="6"/>
        <v>0</v>
      </c>
      <c r="M80" s="10">
        <f t="shared" si="6"/>
        <v>99.7</v>
      </c>
      <c r="N80" s="10">
        <f t="shared" si="6"/>
        <v>0</v>
      </c>
      <c r="O80" s="10">
        <f t="shared" si="6"/>
        <v>99.7</v>
      </c>
      <c r="P80" s="10">
        <f t="shared" si="6"/>
        <v>0</v>
      </c>
      <c r="Q80" s="10">
        <f t="shared" si="6"/>
        <v>0</v>
      </c>
      <c r="R80" s="10"/>
    </row>
    <row r="81" spans="1:18" s="12" customFormat="1" ht="22.5" customHeight="1" x14ac:dyDescent="0.3">
      <c r="A81" s="11" t="s">
        <v>60</v>
      </c>
      <c r="B81" s="11"/>
      <c r="C81" s="10">
        <f t="shared" ref="C81:Q81" si="7">C25+C40+C44+C51+C59+C69+C73+C80</f>
        <v>51490.099999999991</v>
      </c>
      <c r="D81" s="10">
        <f t="shared" si="7"/>
        <v>0</v>
      </c>
      <c r="E81" s="10">
        <f t="shared" si="7"/>
        <v>51490.099999999991</v>
      </c>
      <c r="F81" s="10">
        <f t="shared" si="7"/>
        <v>0</v>
      </c>
      <c r="G81" s="10">
        <f t="shared" si="7"/>
        <v>0</v>
      </c>
      <c r="H81" s="10">
        <f t="shared" si="7"/>
        <v>49664.899999999994</v>
      </c>
      <c r="I81" s="10">
        <f t="shared" si="7"/>
        <v>0</v>
      </c>
      <c r="J81" s="10">
        <f t="shared" si="7"/>
        <v>49664.899999999994</v>
      </c>
      <c r="K81" s="10">
        <f t="shared" si="7"/>
        <v>0</v>
      </c>
      <c r="L81" s="10">
        <f t="shared" si="7"/>
        <v>0</v>
      </c>
      <c r="M81" s="10">
        <f t="shared" si="7"/>
        <v>49664.899999999994</v>
      </c>
      <c r="N81" s="10">
        <f t="shared" si="7"/>
        <v>0</v>
      </c>
      <c r="O81" s="10">
        <f t="shared" si="7"/>
        <v>49664.899999999994</v>
      </c>
      <c r="P81" s="10">
        <f t="shared" si="7"/>
        <v>0</v>
      </c>
      <c r="Q81" s="10">
        <f t="shared" si="7"/>
        <v>0</v>
      </c>
      <c r="R81" s="10"/>
    </row>
    <row r="85" spans="1:18" ht="20.25" x14ac:dyDescent="0.3">
      <c r="A85" s="46" t="s">
        <v>126</v>
      </c>
      <c r="O85" s="46" t="s">
        <v>125</v>
      </c>
    </row>
    <row r="86" spans="1:18" ht="18.75" x14ac:dyDescent="0.3">
      <c r="A86" s="38"/>
      <c r="O86" s="38"/>
    </row>
  </sheetData>
  <mergeCells count="20">
    <mergeCell ref="A74:R74"/>
    <mergeCell ref="A70:R70"/>
    <mergeCell ref="A60:R60"/>
    <mergeCell ref="A18:R18"/>
    <mergeCell ref="A26:R26"/>
    <mergeCell ref="A41:R41"/>
    <mergeCell ref="A45:R45"/>
    <mergeCell ref="A52:R52"/>
    <mergeCell ref="A7:R7"/>
    <mergeCell ref="A8:R8"/>
    <mergeCell ref="A9:R9"/>
    <mergeCell ref="A10:R10"/>
    <mergeCell ref="A11:R11"/>
    <mergeCell ref="A12:R12"/>
    <mergeCell ref="A13:R13"/>
    <mergeCell ref="R15:R16"/>
    <mergeCell ref="C15:G15"/>
    <mergeCell ref="H15:L15"/>
    <mergeCell ref="M15:Q15"/>
    <mergeCell ref="A15:A16"/>
  </mergeCells>
  <phoneticPr fontId="9" type="noConversion"/>
  <pageMargins left="0.11811023622047245" right="0.11811023622047245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Astahova</dc:creator>
  <cp:lastModifiedBy>Карпова Л.В.</cp:lastModifiedBy>
  <cp:lastPrinted>2014-02-05T06:51:57Z</cp:lastPrinted>
  <dcterms:created xsi:type="dcterms:W3CDTF">2013-07-11T05:59:29Z</dcterms:created>
  <dcterms:modified xsi:type="dcterms:W3CDTF">2014-02-05T06:53:04Z</dcterms:modified>
</cp:coreProperties>
</file>